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266C3A9C-A5A7-4701-A100-E0DBFF4B67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7" i="1" l="1"/>
  <c r="AF8" i="1"/>
  <c r="AF9" i="1"/>
  <c r="AF6" i="1"/>
  <c r="L6" i="1"/>
  <c r="AA7" i="1"/>
  <c r="AA8" i="1"/>
  <c r="AA9" i="1"/>
  <c r="AA6" i="1"/>
  <c r="V7" i="1"/>
  <c r="V8" i="1"/>
  <c r="V9" i="1"/>
  <c r="V6" i="1"/>
  <c r="Q7" i="1"/>
  <c r="Q8" i="1"/>
  <c r="Q9" i="1"/>
  <c r="Q6" i="1"/>
  <c r="L8" i="1"/>
  <c r="L9" i="1"/>
  <c r="L7" i="1"/>
  <c r="O9" i="1"/>
  <c r="P9" i="1" s="1"/>
  <c r="M9" i="1" s="1"/>
  <c r="O8" i="1"/>
  <c r="P8" i="1" s="1"/>
  <c r="M8" i="1" s="1"/>
  <c r="O7" i="1"/>
  <c r="P7" i="1" s="1"/>
  <c r="M7" i="1" s="1"/>
  <c r="P6" i="1"/>
  <c r="T9" i="1"/>
  <c r="U9" i="1" s="1"/>
  <c r="R9" i="1" s="1"/>
  <c r="T8" i="1"/>
  <c r="U8" i="1" s="1"/>
  <c r="R8" i="1" s="1"/>
  <c r="T7" i="1"/>
  <c r="U7" i="1" s="1"/>
  <c r="R7" i="1" s="1"/>
  <c r="T6" i="1"/>
  <c r="U6" i="1" s="1"/>
  <c r="R6" i="1" s="1"/>
  <c r="Y9" i="1"/>
  <c r="Z9" i="1" s="1"/>
  <c r="W9" i="1" s="1"/>
  <c r="Y8" i="1"/>
  <c r="Z8" i="1" s="1"/>
  <c r="W8" i="1" s="1"/>
  <c r="Y7" i="1"/>
  <c r="Z7" i="1" s="1"/>
  <c r="W7" i="1" s="1"/>
  <c r="Y6" i="1"/>
  <c r="Z6" i="1" s="1"/>
  <c r="W6" i="1" s="1"/>
  <c r="AE9" i="1"/>
  <c r="AD8" i="1"/>
  <c r="AE8" i="1" s="1"/>
  <c r="AB8" i="1" s="1"/>
  <c r="AE7" i="1"/>
  <c r="AD6" i="1"/>
  <c r="AE6" i="1" s="1"/>
  <c r="AB6" i="1" s="1"/>
  <c r="E7" i="1"/>
  <c r="E8" i="1"/>
  <c r="E9" i="1"/>
  <c r="E6" i="1"/>
  <c r="G7" i="1"/>
  <c r="G8" i="1"/>
  <c r="G9" i="1"/>
  <c r="G6" i="1"/>
  <c r="J9" i="1"/>
  <c r="K9" i="1" s="1"/>
  <c r="H9" i="1" s="1"/>
  <c r="J8" i="1"/>
  <c r="K8" i="1" s="1"/>
  <c r="H8" i="1" s="1"/>
  <c r="J7" i="1"/>
  <c r="K7" i="1" s="1"/>
  <c r="H7" i="1" s="1"/>
  <c r="J6" i="1"/>
  <c r="K6" i="1" s="1"/>
  <c r="H6" i="1" s="1"/>
</calcChain>
</file>

<file path=xl/sharedStrings.xml><?xml version="1.0" encoding="utf-8"?>
<sst xmlns="http://schemas.openxmlformats.org/spreadsheetml/2006/main" count="46" uniqueCount="25">
  <si>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</si>
  <si>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</si>
  <si>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</si>
  <si>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</si>
  <si>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</si>
  <si>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</si>
  <si>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</si>
  <si>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</si>
  <si>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</si>
  <si>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</si>
  <si>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</si>
  <si>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</si>
  <si>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</si>
  <si>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</si>
  <si>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Թաղթ բժշկական</t>
  </si>
  <si>
    <t>Աթռ</t>
  </si>
  <si>
    <t xml:space="preserve">Աթոռ արյան նմուշառման </t>
  </si>
  <si>
    <t>33191180</t>
  </si>
  <si>
    <t>33141212</t>
  </si>
  <si>
    <t>«ԳՌՈՍՍ ԳՐՈՒՊ» ՍՊԸ</t>
  </si>
  <si>
    <t>Արման Գաբրիելյան ԱՁ</t>
  </si>
  <si>
    <t>«Դամկար» ՍՊԸ</t>
  </si>
  <si>
    <t>«ՅՈՒՆԻՄԵԴ» ՍՊԸ</t>
  </si>
  <si>
    <t xml:space="preserve">Գրասենյակային կահույքի հավաքածու </t>
  </si>
  <si>
    <t>Վարդան Ավետիսյան ԱՁ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</si>
</sst>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164" fontId="2" fillId="3" borderId="11" xfId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164" fontId="3" fillId="3" borderId="12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3" fillId="2" borderId="12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</cellXfs>
  <cellStyles count="3">
    <cellStyle name="Обычный" xfId="0" builtinId="0"/>
    <cellStyle name="Обычный 2 2" xfId="2" xr:uid="{5F698F82-718D-4E43-9BDD-601E5BABE682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9"/>
  <sheetViews>
    <sheetView tabSelected="1" zoomScale="60" zoomScaleNormal="6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F1" sqref="AF1:AF10485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3.85546875" style="2" customWidth="1"/>
    <col min="5" max="5" width="17.28515625" style="2" customWidth="1"/>
    <col min="6" max="6" width="20.140625" style="2" customWidth="1"/>
    <col min="7" max="7" width="23.85546875" style="2" customWidth="1"/>
    <col min="8" max="8" width="25.85546875" style="2" customWidth="1"/>
    <col min="9" max="9" width="21" style="2" customWidth="1"/>
    <col min="10" max="10" width="19.140625" style="2" customWidth="1"/>
    <col min="11" max="11" width="23.42578125" style="2" customWidth="1"/>
    <col min="12" max="12" width="20.140625" style="2" customWidth="1"/>
    <col min="13" max="13" width="26.28515625" style="2" customWidth="1"/>
    <col min="14" max="14" width="22" style="2" bestFit="1" customWidth="1"/>
    <col min="15" max="15" width="19.85546875" style="2" customWidth="1"/>
    <col min="16" max="16" width="23.85546875" style="2" customWidth="1"/>
    <col min="17" max="17" width="20.140625" style="2" customWidth="1"/>
    <col min="18" max="18" width="26.28515625" style="2" customWidth="1"/>
    <col min="19" max="19" width="22" style="2" bestFit="1" customWidth="1"/>
    <col min="20" max="20" width="19.85546875" style="2" customWidth="1"/>
    <col min="21" max="21" width="23.140625" style="2" customWidth="1"/>
    <col min="22" max="22" width="20.140625" style="2" customWidth="1"/>
    <col min="23" max="23" width="26.28515625" style="2" customWidth="1"/>
    <col min="24" max="24" width="22" style="2" bestFit="1" customWidth="1"/>
    <col min="25" max="25" width="20.5703125" style="2" customWidth="1"/>
    <col min="26" max="26" width="22.7109375" style="2" customWidth="1"/>
    <col min="27" max="27" width="20.140625" style="2" customWidth="1"/>
    <col min="28" max="28" width="26.28515625" style="2" customWidth="1"/>
    <col min="29" max="29" width="22" style="2" bestFit="1" customWidth="1"/>
    <col min="30" max="30" width="19.85546875" style="2" customWidth="1"/>
    <col min="31" max="31" width="20.28515625" style="2" customWidth="1"/>
    <col min="32" max="32" width="22" style="2" hidden="1" customWidth="1"/>
    <col min="33" max="16384" width="9.140625" style="2"/>
  </cols>
  <sheetData>
    <row r="1" spans="1:32" x14ac:dyDescent="0.3">
      <c r="A1" s="1"/>
    </row>
    <row r="2" spans="1:32" x14ac:dyDescent="0.3">
      <c r="A2" s="3" t="s">
        <v>4</v>
      </c>
      <c r="B2" s="3"/>
      <c r="C2" s="3"/>
      <c r="D2" s="3"/>
      <c r="E2" s="3"/>
      <c r="F2" s="3"/>
    </row>
    <row r="3" spans="1:32" ht="17.25" thickBot="1" x14ac:dyDescent="0.35"/>
    <row r="4" spans="1:32" s="4" customFormat="1" ht="15.6" customHeight="1" x14ac:dyDescent="0.3">
      <c r="A4" s="23" t="s">
        <v>0</v>
      </c>
      <c r="B4" s="24"/>
      <c r="C4" s="24"/>
      <c r="D4" s="25" t="s">
        <v>10</v>
      </c>
      <c r="E4" s="26"/>
      <c r="F4" s="27"/>
      <c r="G4" s="28" t="s">
        <v>19</v>
      </c>
      <c r="H4" s="29"/>
      <c r="I4" s="29"/>
      <c r="J4" s="29"/>
      <c r="K4" s="30"/>
      <c r="L4" s="28" t="s">
        <v>24</v>
      </c>
      <c r="M4" s="29"/>
      <c r="N4" s="29"/>
      <c r="O4" s="29"/>
      <c r="P4" s="30"/>
      <c r="Q4" s="28" t="s">
        <v>20</v>
      </c>
      <c r="R4" s="29"/>
      <c r="S4" s="29"/>
      <c r="T4" s="29"/>
      <c r="U4" s="30"/>
      <c r="V4" s="28" t="s">
        <v>21</v>
      </c>
      <c r="W4" s="29"/>
      <c r="X4" s="29"/>
      <c r="Y4" s="29"/>
      <c r="Z4" s="30"/>
      <c r="AA4" s="28" t="s">
        <v>22</v>
      </c>
      <c r="AB4" s="29"/>
      <c r="AC4" s="29"/>
      <c r="AD4" s="29"/>
      <c r="AE4" s="30"/>
    </row>
    <row r="5" spans="1:32" ht="26.25" customHeight="1" x14ac:dyDescent="0.3">
      <c r="A5" s="5" t="s">
        <v>3</v>
      </c>
      <c r="B5" s="6" t="s">
        <v>2</v>
      </c>
      <c r="C5" s="6" t="s">
        <v>1</v>
      </c>
      <c r="D5" s="6" t="s">
        <v>11</v>
      </c>
      <c r="E5" s="6" t="s">
        <v>12</v>
      </c>
      <c r="F5" s="12" t="s">
        <v>13</v>
      </c>
      <c r="G5" s="5" t="s">
        <v>5</v>
      </c>
      <c r="H5" s="6" t="s">
        <v>6</v>
      </c>
      <c r="I5" s="6" t="s">
        <v>7</v>
      </c>
      <c r="J5" s="6" t="s">
        <v>8</v>
      </c>
      <c r="K5" s="7" t="s">
        <v>9</v>
      </c>
      <c r="L5" s="5" t="s">
        <v>5</v>
      </c>
      <c r="M5" s="6" t="s">
        <v>6</v>
      </c>
      <c r="N5" s="6" t="s">
        <v>7</v>
      </c>
      <c r="O5" s="6" t="s">
        <v>8</v>
      </c>
      <c r="P5" s="7" t="s">
        <v>9</v>
      </c>
      <c r="Q5" s="5" t="s">
        <v>5</v>
      </c>
      <c r="R5" s="6" t="s">
        <v>6</v>
      </c>
      <c r="S5" s="6" t="s">
        <v>7</v>
      </c>
      <c r="T5" s="6" t="s">
        <v>8</v>
      </c>
      <c r="U5" s="7" t="s">
        <v>9</v>
      </c>
      <c r="V5" s="5" t="s">
        <v>5</v>
      </c>
      <c r="W5" s="6" t="s">
        <v>6</v>
      </c>
      <c r="X5" s="6" t="s">
        <v>7</v>
      </c>
      <c r="Y5" s="6" t="s">
        <v>8</v>
      </c>
      <c r="Z5" s="7" t="s">
        <v>9</v>
      </c>
      <c r="AA5" s="5" t="s">
        <v>5</v>
      </c>
      <c r="AB5" s="6" t="s">
        <v>6</v>
      </c>
      <c r="AC5" s="6" t="s">
        <v>7</v>
      </c>
      <c r="AD5" s="6" t="s">
        <v>8</v>
      </c>
      <c r="AE5" s="7" t="s">
        <v>9</v>
      </c>
    </row>
    <row r="6" spans="1:32" s="31" customFormat="1" ht="18" customHeight="1" x14ac:dyDescent="0.3">
      <c r="A6" s="11">
        <v>1</v>
      </c>
      <c r="B6" s="11">
        <v>39130000</v>
      </c>
      <c r="C6" s="17" t="s">
        <v>23</v>
      </c>
      <c r="D6" s="13">
        <v>9</v>
      </c>
      <c r="E6" s="14">
        <f>+F6/D6</f>
        <v>236000</v>
      </c>
      <c r="F6" s="15">
        <v>2124000</v>
      </c>
      <c r="G6" s="16">
        <f>+I6/D6</f>
        <v>86746.666666666672</v>
      </c>
      <c r="H6" s="9">
        <f>+K6/D6</f>
        <v>104096</v>
      </c>
      <c r="I6" s="9">
        <v>780720</v>
      </c>
      <c r="J6" s="9">
        <f t="shared" ref="J6:J9" si="0">+I6*0.2</f>
        <v>156144</v>
      </c>
      <c r="K6" s="10">
        <f t="shared" ref="K6:K9" si="1">+J6+I6</f>
        <v>936864</v>
      </c>
      <c r="L6" s="21">
        <f>+N6/D6</f>
        <v>205000</v>
      </c>
      <c r="M6" s="19">
        <v>0</v>
      </c>
      <c r="N6" s="19">
        <v>1845000</v>
      </c>
      <c r="O6" s="19">
        <v>0</v>
      </c>
      <c r="P6" s="20">
        <f t="shared" ref="P6:P9" si="2">+O6+N6</f>
        <v>1845000</v>
      </c>
      <c r="Q6" s="21">
        <f>+S6/D6</f>
        <v>104888.88888888889</v>
      </c>
      <c r="R6" s="19">
        <f>+U6/D6</f>
        <v>125866.66666666667</v>
      </c>
      <c r="S6" s="19">
        <v>944000</v>
      </c>
      <c r="T6" s="19">
        <f t="shared" ref="T6:T9" si="3">+S6*0.2</f>
        <v>188800</v>
      </c>
      <c r="U6" s="20">
        <f t="shared" ref="U6:U9" si="4">+T6+S6</f>
        <v>1132800</v>
      </c>
      <c r="V6" s="21">
        <f>+X6/D6</f>
        <v>125000</v>
      </c>
      <c r="W6" s="19">
        <f>+Z6/D6</f>
        <v>150000</v>
      </c>
      <c r="X6" s="19">
        <v>1125000</v>
      </c>
      <c r="Y6" s="19">
        <f t="shared" ref="Y6:Y9" si="5">+X6*0.2</f>
        <v>225000</v>
      </c>
      <c r="Z6" s="20">
        <f t="shared" ref="Z6:Z9" si="6">+Y6+X6</f>
        <v>1350000</v>
      </c>
      <c r="AA6" s="21">
        <f>+AC6/D6</f>
        <v>0</v>
      </c>
      <c r="AB6" s="19">
        <f>+AE6/D6</f>
        <v>0</v>
      </c>
      <c r="AC6" s="19"/>
      <c r="AD6" s="19">
        <f t="shared" ref="AD6" si="7">+AC6*0.2</f>
        <v>0</v>
      </c>
      <c r="AE6" s="20">
        <f t="shared" ref="AE6:AE7" si="8">+AD6+AC6</f>
        <v>0</v>
      </c>
      <c r="AF6" s="22">
        <f>+MIN(I6,AC6,X6,S6,N6)</f>
        <v>780720</v>
      </c>
    </row>
    <row r="7" spans="1:32" s="31" customFormat="1" x14ac:dyDescent="0.3">
      <c r="A7" s="11">
        <v>2</v>
      </c>
      <c r="B7" s="11" t="s">
        <v>17</v>
      </c>
      <c r="C7" s="17" t="s">
        <v>14</v>
      </c>
      <c r="D7" s="13">
        <v>7</v>
      </c>
      <c r="E7" s="14">
        <f t="shared" ref="E7:E9" si="9">+F7/D7</f>
        <v>60000</v>
      </c>
      <c r="F7" s="15">
        <v>420000</v>
      </c>
      <c r="G7" s="18">
        <f t="shared" ref="G7:G9" si="10">+I7/D7</f>
        <v>0</v>
      </c>
      <c r="H7" s="19">
        <f t="shared" ref="H7:H9" si="11">+K7/D7</f>
        <v>0</v>
      </c>
      <c r="I7" s="19"/>
      <c r="J7" s="19">
        <f t="shared" si="0"/>
        <v>0</v>
      </c>
      <c r="K7" s="20">
        <f t="shared" si="1"/>
        <v>0</v>
      </c>
      <c r="L7" s="21">
        <f>+N7/D7</f>
        <v>0</v>
      </c>
      <c r="M7" s="19">
        <f>+P7/D7</f>
        <v>0</v>
      </c>
      <c r="N7" s="19"/>
      <c r="O7" s="19">
        <f t="shared" ref="O7:O9" si="12">+N7*0.2</f>
        <v>0</v>
      </c>
      <c r="P7" s="20">
        <f t="shared" si="2"/>
        <v>0</v>
      </c>
      <c r="Q7" s="21">
        <f>+S7/D7</f>
        <v>0</v>
      </c>
      <c r="R7" s="19">
        <f>+U7/D7</f>
        <v>0</v>
      </c>
      <c r="S7" s="19"/>
      <c r="T7" s="19">
        <f t="shared" si="3"/>
        <v>0</v>
      </c>
      <c r="U7" s="20">
        <f t="shared" si="4"/>
        <v>0</v>
      </c>
      <c r="V7" s="21">
        <f>+X7/D7</f>
        <v>0</v>
      </c>
      <c r="W7" s="19">
        <f>+Z7/D7</f>
        <v>0</v>
      </c>
      <c r="X7" s="19"/>
      <c r="Y7" s="19">
        <f t="shared" si="5"/>
        <v>0</v>
      </c>
      <c r="Z7" s="20">
        <f t="shared" si="6"/>
        <v>0</v>
      </c>
      <c r="AA7" s="8">
        <f>+AC7/D7</f>
        <v>45600</v>
      </c>
      <c r="AB7" s="9"/>
      <c r="AC7" s="9">
        <v>319200</v>
      </c>
      <c r="AD7" s="9">
        <v>0</v>
      </c>
      <c r="AE7" s="10">
        <f t="shared" si="8"/>
        <v>319200</v>
      </c>
      <c r="AF7" s="22">
        <f t="shared" ref="AF7:AF9" si="13">+MIN(I7,AC7,X7,S7,N7)</f>
        <v>319200</v>
      </c>
    </row>
    <row r="8" spans="1:32" s="31" customFormat="1" x14ac:dyDescent="0.3">
      <c r="A8" s="11">
        <v>3</v>
      </c>
      <c r="B8" s="11" t="s">
        <v>17</v>
      </c>
      <c r="C8" s="17" t="s">
        <v>15</v>
      </c>
      <c r="D8" s="13">
        <v>24</v>
      </c>
      <c r="E8" s="14">
        <f t="shared" si="9"/>
        <v>12000</v>
      </c>
      <c r="F8" s="15">
        <v>288000</v>
      </c>
      <c r="G8" s="18">
        <f t="shared" si="10"/>
        <v>0</v>
      </c>
      <c r="H8" s="19">
        <f t="shared" si="11"/>
        <v>0</v>
      </c>
      <c r="I8" s="19"/>
      <c r="J8" s="19">
        <f t="shared" si="0"/>
        <v>0</v>
      </c>
      <c r="K8" s="20">
        <f t="shared" si="1"/>
        <v>0</v>
      </c>
      <c r="L8" s="21">
        <f>+N8/D8</f>
        <v>0</v>
      </c>
      <c r="M8" s="19">
        <f>+P8/D8</f>
        <v>0</v>
      </c>
      <c r="N8" s="19"/>
      <c r="O8" s="19">
        <f t="shared" si="12"/>
        <v>0</v>
      </c>
      <c r="P8" s="20">
        <f t="shared" si="2"/>
        <v>0</v>
      </c>
      <c r="Q8" s="21">
        <f>+S8/D8</f>
        <v>0</v>
      </c>
      <c r="R8" s="19">
        <f>+U8/D8</f>
        <v>0</v>
      </c>
      <c r="S8" s="19"/>
      <c r="T8" s="19">
        <f t="shared" si="3"/>
        <v>0</v>
      </c>
      <c r="U8" s="20">
        <f t="shared" si="4"/>
        <v>0</v>
      </c>
      <c r="V8" s="8">
        <f>+X8/D8</f>
        <v>7500</v>
      </c>
      <c r="W8" s="9">
        <f>+Z8/D8</f>
        <v>9000</v>
      </c>
      <c r="X8" s="9">
        <v>180000</v>
      </c>
      <c r="Y8" s="9">
        <f t="shared" si="5"/>
        <v>36000</v>
      </c>
      <c r="Z8" s="10">
        <f t="shared" si="6"/>
        <v>216000</v>
      </c>
      <c r="AA8" s="21">
        <f>+AC8/D8</f>
        <v>0</v>
      </c>
      <c r="AB8" s="19">
        <f>+AE8/D8</f>
        <v>0</v>
      </c>
      <c r="AC8" s="19"/>
      <c r="AD8" s="19">
        <f>+AC8*0.2</f>
        <v>0</v>
      </c>
      <c r="AE8" s="20">
        <f>+AD8+AC8</f>
        <v>0</v>
      </c>
      <c r="AF8" s="22">
        <f t="shared" si="13"/>
        <v>180000</v>
      </c>
    </row>
    <row r="9" spans="1:32" s="31" customFormat="1" ht="13.5" customHeight="1" x14ac:dyDescent="0.3">
      <c r="A9" s="11">
        <v>4</v>
      </c>
      <c r="B9" s="11" t="s">
        <v>18</v>
      </c>
      <c r="C9" s="17" t="s">
        <v>16</v>
      </c>
      <c r="D9" s="13">
        <v>1</v>
      </c>
      <c r="E9" s="14">
        <f t="shared" si="9"/>
        <v>150000</v>
      </c>
      <c r="F9" s="15">
        <v>150000</v>
      </c>
      <c r="G9" s="18">
        <f t="shared" si="10"/>
        <v>0</v>
      </c>
      <c r="H9" s="19">
        <f t="shared" si="11"/>
        <v>0</v>
      </c>
      <c r="I9" s="19"/>
      <c r="J9" s="19">
        <f t="shared" si="0"/>
        <v>0</v>
      </c>
      <c r="K9" s="20">
        <f t="shared" si="1"/>
        <v>0</v>
      </c>
      <c r="L9" s="21">
        <f>+N9/D9</f>
        <v>0</v>
      </c>
      <c r="M9" s="19">
        <f>+P9/D9</f>
        <v>0</v>
      </c>
      <c r="N9" s="19"/>
      <c r="O9" s="19">
        <f t="shared" si="12"/>
        <v>0</v>
      </c>
      <c r="P9" s="20">
        <f t="shared" si="2"/>
        <v>0</v>
      </c>
      <c r="Q9" s="21">
        <f>+S9/D9</f>
        <v>0</v>
      </c>
      <c r="R9" s="19">
        <f>+U9/D9</f>
        <v>0</v>
      </c>
      <c r="S9" s="19"/>
      <c r="T9" s="19">
        <f t="shared" si="3"/>
        <v>0</v>
      </c>
      <c r="U9" s="20">
        <f t="shared" si="4"/>
        <v>0</v>
      </c>
      <c r="V9" s="21">
        <f>+X9/D9</f>
        <v>0</v>
      </c>
      <c r="W9" s="19">
        <f>+Z9/D9</f>
        <v>0</v>
      </c>
      <c r="X9" s="19"/>
      <c r="Y9" s="19">
        <f t="shared" si="5"/>
        <v>0</v>
      </c>
      <c r="Z9" s="20">
        <f t="shared" si="6"/>
        <v>0</v>
      </c>
      <c r="AA9" s="8">
        <f>+AC9/D9</f>
        <v>147000</v>
      </c>
      <c r="AB9" s="9">
        <v>0</v>
      </c>
      <c r="AC9" s="9">
        <v>147000</v>
      </c>
      <c r="AD9" s="9">
        <v>0</v>
      </c>
      <c r="AE9" s="10">
        <f>+AD9+AC9</f>
        <v>147000</v>
      </c>
      <c r="AF9" s="22">
        <f t="shared" si="13"/>
        <v>147000</v>
      </c>
    </row>
  </sheetData>
  <mergeCells count="7">
    <mergeCell ref="A4:C4"/>
    <mergeCell ref="D4:F4"/>
    <mergeCell ref="G4:K4"/>
    <mergeCell ref="AA4:AE4"/>
    <mergeCell ref="V4:Z4"/>
    <mergeCell ref="Q4:U4"/>
    <mergeCell ref="L4:P4"/>
  </mergeCells>
  <conditionalFormatting sqref="G6:AE9">
    <cfRule type="cellIs" dxfId="0" priority="5" operator="equal">
      <formula>$AF6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2026-06-03T12:22:56Z</dcterms:modified>
</cp:coreProperties>
</file>